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 s="1"/>
  <c r="I11" i="1" s="1"/>
  <c r="J11" i="1" s="1"/>
  <c r="G10" i="1"/>
  <c r="H10" i="1" s="1"/>
  <c r="I10" i="1" s="1"/>
  <c r="J10" i="1" s="1"/>
  <c r="G9" i="1"/>
  <c r="H9" i="1" s="1"/>
  <c r="I9" i="1" s="1"/>
  <c r="J9" i="1" s="1"/>
  <c r="G8" i="1"/>
  <c r="H8" i="1" s="1"/>
  <c r="I8" i="1" s="1"/>
  <c r="J8" i="1" s="1"/>
  <c r="G7" i="1"/>
  <c r="H7" i="1" s="1"/>
  <c r="I7" i="1" s="1"/>
  <c r="J7" i="1" s="1"/>
  <c r="G6" i="1"/>
  <c r="H6" i="1" s="1"/>
  <c r="I6" i="1" s="1"/>
  <c r="J6" i="1" s="1"/>
  <c r="H12" i="1"/>
  <c r="I12" i="1" s="1"/>
  <c r="J12" i="1" s="1"/>
  <c r="G12" i="1"/>
  <c r="H39" i="1" l="1"/>
  <c r="J13" i="1" l="1"/>
  <c r="J14" i="1" s="1"/>
</calcChain>
</file>

<file path=xl/sharedStrings.xml><?xml version="1.0" encoding="utf-8"?>
<sst xmlns="http://schemas.openxmlformats.org/spreadsheetml/2006/main" count="50" uniqueCount="50">
  <si>
    <t xml:space="preserve">Наименование </t>
  </si>
  <si>
    <t>Ориентировочное кол-во, шт.</t>
  </si>
  <si>
    <t>Цена за единицу, руб. с НДС</t>
  </si>
  <si>
    <t>Сумма, руб. с НДС</t>
  </si>
  <si>
    <t>Стоимость строительно-монтажных и пуско-наладочных работ для 1ф ПУ, устанавливаемых в квартирах, с учетом стоимости материалов и оборудования</t>
  </si>
  <si>
    <r>
      <t xml:space="preserve">Стоимость строительно-монтажных и пуско-наладочных работ для 1ф ПУ, </t>
    </r>
    <r>
      <rPr>
        <u/>
        <sz val="12"/>
        <color rgb="FF000000"/>
        <rFont val="Times New Roman"/>
        <family val="1"/>
        <charset val="204"/>
      </rPr>
      <t>устанавливаемых на вводах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</si>
  <si>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полукосвенного включения, с учетом стоимости материалов и оборудования</t>
  </si>
  <si>
    <r>
      <t xml:space="preserve">Стоимость строительно-монтажных и пуско-наладочных работ для 3ф ПУ полукосвенного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</t>
    </r>
    <r>
      <rPr>
        <sz val="12"/>
        <color rgb="FF000000"/>
        <rFont val="Times New Roman"/>
        <family val="1"/>
        <charset val="204"/>
      </rPr>
      <t>, с учетом стоимости материалов и оборудования</t>
    </r>
  </si>
  <si>
    <t>Стоимость строительно-монтажных и пуско-наладочных работ для 3ф ПУ прямого включения, устанавливаемых на вводах, с учетом стоимости материалов и оборудования</t>
  </si>
  <si>
    <r>
      <t xml:space="preserve">Стоимость строительно-монтажных и пуско-наладочных работ для 3ф ПУ прямого включения, </t>
    </r>
    <r>
      <rPr>
        <u/>
        <sz val="12"/>
        <color rgb="FF000000"/>
        <rFont val="Times New Roman"/>
        <family val="1"/>
        <charset val="204"/>
      </rPr>
      <t>устанавливаемых в квартирах,</t>
    </r>
    <r>
      <rPr>
        <sz val="12"/>
        <color rgb="FF000000"/>
        <rFont val="Times New Roman"/>
        <family val="1"/>
        <charset val="204"/>
      </rPr>
      <t xml:space="preserve"> с учетом стоимости материалов и оборудования</t>
    </r>
  </si>
  <si>
    <t>Стоимость строительно-монтажных и пуско-наладочных работ для УСПД / модема-коммуникатора, с учетом стоимости материалов и оборудования</t>
  </si>
  <si>
    <t>КП</t>
  </si>
  <si>
    <t>Стоимость руб., с учетом НДС</t>
  </si>
  <si>
    <t>Стоимость руб., без учета НДС</t>
  </si>
  <si>
    <t>Таблица 1</t>
  </si>
  <si>
    <t>Таблица 2</t>
  </si>
  <si>
    <t xml:space="preserve">Нормативы предельного объема финансовых потребностей (            ) определяются исходя из состава расходов, подлежащих учету в стандартизированной тарифной ставке на покрытие расходов на обеспечение средствами коммерческого учета электрической энергии (мощности) </t>
  </si>
  <si>
    <t xml:space="preserve">
</t>
  </si>
  <si>
    <t xml:space="preserve">Ставка установленная на 2026 г. (Приказ КЦТР от 28 ноября 2025 г. N 375)
</t>
  </si>
  <si>
    <t xml:space="preserve">Расчетный норматив предельного объема финансовых потребностей </t>
  </si>
  <si>
    <t>в том числе: в отношении общих (квартирных), комнатных приборов учета электрической энергии (коэфф 0,8)</t>
  </si>
  <si>
    <t>n</t>
  </si>
  <si>
    <t>период регулирования, на который осуществляется расчет норматива предельного объема финансовых потребностей (год)</t>
  </si>
  <si>
    <t xml:space="preserve">i </t>
  </si>
  <si>
    <t>текущий период регулирования, на который исполнительным органом субъекта Российской Федерации в области государственного регулирования тарифов установлена стандартизированная тарифная ставка   (год)</t>
  </si>
  <si>
    <t>стандартизированная тарифная ставка на покрытие расходов на обеспечение средствами коммерческого учета электрической энергии (мощности), установленная исполнительным органом субъекта Российской Федерации в области государственного регулирования тарифов на текущий период регулирования (i) с дифференциацией по уровням напряжения (s), а также с дифференциацией в зависимости от вида используемого материала и (или) способа выполнения работ (t) согласно методическим указаниям по определению размера платы за технологическое присоединение к электрическим сетям (рублей за точку учета без учета налога на добавленную стоимость), руб/точку учета</t>
  </si>
  <si>
    <t>средства коммерческого учета электрической энергии (мощности) однофазные прямого включения</t>
  </si>
  <si>
    <t>средства коммерческого учета электрической энергии (мощности) трехфазные прямого включения</t>
  </si>
  <si>
    <t>средства коммерческого учета электрической энергии (мощности) трехфазные полукосвенного включения</t>
  </si>
  <si>
    <t xml:space="preserve">фактический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</t>
  </si>
  <si>
    <t>прогнозный индекс цен производителей по подразделу "Строительство" за год i-1,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</si>
  <si>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</t>
  </si>
  <si>
    <t>прогнозный индекс цен производителей по подразделу "Строительство" за год i,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i-1</t>
  </si>
  <si>
    <t>прогнозный индекс цен производителей по подразделу "Строительство" на каждый год от i+1 до n, указанный в базовом варианте прогноза социально-экономического развития Российской Федерации на среднесрочный период, одобренный Правительством Российской Федерации и публикуемый Министерством экономического развития Российской Федерации в году i (при отсутствии данного индекса вместо указанного индекса используется индекс потребительских цен в среднем за год на соответствующий год).</t>
  </si>
  <si>
    <t>i+1 (2027 г.)</t>
  </si>
  <si>
    <t>i+2 (2028 г.)</t>
  </si>
  <si>
    <t>i+3 (2029 г.)</t>
  </si>
  <si>
    <t>К</t>
  </si>
  <si>
    <t xml:space="preserve">Коэффициент, применяемый при определении нормативов предельного объема финансовых потребностей в отношении общих (квартирных), комнатных приборов учета электрической энергии </t>
  </si>
  <si>
    <r>
      <t xml:space="preserve">ИТОГО 
Цена за единицу руб. без НДС
</t>
    </r>
    <r>
      <rPr>
        <i/>
        <sz val="12"/>
        <rFont val="Times New Roman"/>
        <family val="1"/>
        <charset val="204"/>
      </rPr>
      <t>(минимальная из колонок 4-7)</t>
    </r>
  </si>
  <si>
    <t>КП 1</t>
  </si>
  <si>
    <t>КП 2</t>
  </si>
  <si>
    <t>КП 3</t>
  </si>
  <si>
    <t>Приложение №1 к ПЗ ИП ИСУ 2029</t>
  </si>
  <si>
    <t>Расчет стоимости инвестиционного проекта ИСУ 2029</t>
  </si>
  <si>
    <t>Цена за единицу, руб. без НДС 
КП 1 с учетом ИПЦ (104,0% к ценам 2028г.)</t>
  </si>
  <si>
    <t>Цена за единицу руб. без НДС 
КП 2  с учетом ИПЦ (104,0% к ценам 2028г.)</t>
  </si>
  <si>
    <t>Цена за единицу руб. без НДС 
КП 3  с учетом ИПЦ (104,0% к ценам 2028г.)</t>
  </si>
  <si>
    <r>
      <t xml:space="preserve">Предельная стоимость финансирования на </t>
    </r>
    <r>
      <rPr>
        <b/>
        <u/>
        <sz val="12"/>
        <rFont val="Times New Roman"/>
        <family val="1"/>
        <charset val="204"/>
      </rPr>
      <t>2029г</t>
    </r>
    <r>
      <rPr>
        <b/>
        <sz val="12"/>
        <rFont val="Times New Roman"/>
        <family val="1"/>
        <charset val="204"/>
      </rPr>
      <t>. по Приказу КЦТР от 28 ноября 2025 г. N 375, расчитанная по формуле с помощью прогнозных индексов, руб. без НДС</t>
    </r>
  </si>
  <si>
    <t xml:space="preserve">         на 2029 год (руб. 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</si>
</sst>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Alignment="1"/>
    <xf numFmtId="0" fontId="9" fillId="0" borderId="1" xfId="0" applyFont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12" fillId="0" borderId="0" xfId="0" applyFont="1" applyFill="1" applyAlignment="1">
      <alignment horizontal="right"/>
    </xf>
    <xf numFmtId="0" fontId="13" fillId="0" borderId="0" xfId="0" applyFont="1" applyFill="1"/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/>
    <xf numFmtId="4" fontId="0" fillId="0" borderId="1" xfId="0" applyNumberFormat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/>
    <xf numFmtId="4" fontId="4" fillId="2" borderId="4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png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5</xdr:row>
      <xdr:rowOff>238125</xdr:rowOff>
    </xdr:from>
    <xdr:to>
      <xdr:col>1</xdr:col>
      <xdr:colOff>981076</xdr:colOff>
      <xdr:row>5</xdr:row>
      <xdr:rowOff>533400</xdr:rowOff>
    </xdr:to>
    <xdr:pic>
      <xdr:nvPicPr>
        <xdr:cNvPr id="2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2238375"/>
          <a:ext cx="97155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6</xdr:row>
      <xdr:rowOff>228600</xdr:rowOff>
    </xdr:from>
    <xdr:to>
      <xdr:col>1</xdr:col>
      <xdr:colOff>1009650</xdr:colOff>
      <xdr:row>6</xdr:row>
      <xdr:rowOff>542925</xdr:rowOff>
    </xdr:to>
    <xdr:pic>
      <xdr:nvPicPr>
        <xdr:cNvPr id="3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3228975"/>
          <a:ext cx="962025" cy="314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76199</xdr:colOff>
      <xdr:row>10</xdr:row>
      <xdr:rowOff>314326</xdr:rowOff>
    </xdr:from>
    <xdr:to>
      <xdr:col>1</xdr:col>
      <xdr:colOff>981075</xdr:colOff>
      <xdr:row>10</xdr:row>
      <xdr:rowOff>647700</xdr:rowOff>
    </xdr:to>
    <xdr:pic>
      <xdr:nvPicPr>
        <xdr:cNvPr id="4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4" y="7715251"/>
          <a:ext cx="904876" cy="3333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38101</xdr:colOff>
      <xdr:row>9</xdr:row>
      <xdr:rowOff>333376</xdr:rowOff>
    </xdr:from>
    <xdr:to>
      <xdr:col>1</xdr:col>
      <xdr:colOff>981075</xdr:colOff>
      <xdr:row>9</xdr:row>
      <xdr:rowOff>695325</xdr:rowOff>
    </xdr:to>
    <xdr:pic>
      <xdr:nvPicPr>
        <xdr:cNvPr id="5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6" y="6534151"/>
          <a:ext cx="942974" cy="3619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19049</xdr:colOff>
      <xdr:row>7</xdr:row>
      <xdr:rowOff>342899</xdr:rowOff>
    </xdr:from>
    <xdr:to>
      <xdr:col>1</xdr:col>
      <xdr:colOff>981075</xdr:colOff>
      <xdr:row>7</xdr:row>
      <xdr:rowOff>628650</xdr:rowOff>
    </xdr:to>
    <xdr:pic>
      <xdr:nvPicPr>
        <xdr:cNvPr id="6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4" y="4343399"/>
          <a:ext cx="962026" cy="2857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8</xdr:row>
      <xdr:rowOff>200025</xdr:rowOff>
    </xdr:from>
    <xdr:to>
      <xdr:col>1</xdr:col>
      <xdr:colOff>981075</xdr:colOff>
      <xdr:row>8</xdr:row>
      <xdr:rowOff>561975</xdr:rowOff>
    </xdr:to>
    <xdr:pic>
      <xdr:nvPicPr>
        <xdr:cNvPr id="7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5200650"/>
          <a:ext cx="981075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26</xdr:row>
      <xdr:rowOff>76200</xdr:rowOff>
    </xdr:from>
    <xdr:to>
      <xdr:col>0</xdr:col>
      <xdr:colOff>887730</xdr:colOff>
      <xdr:row>26</xdr:row>
      <xdr:rowOff>341630</xdr:rowOff>
    </xdr:to>
    <xdr:pic>
      <xdr:nvPicPr>
        <xdr:cNvPr id="20" name="Консультант Плюс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519112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28</xdr:row>
      <xdr:rowOff>57150</xdr:rowOff>
    </xdr:from>
    <xdr:to>
      <xdr:col>0</xdr:col>
      <xdr:colOff>878205</xdr:colOff>
      <xdr:row>28</xdr:row>
      <xdr:rowOff>322580</xdr:rowOff>
    </xdr:to>
    <xdr:pic>
      <xdr:nvPicPr>
        <xdr:cNvPr id="21" name="Консультант Плюс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5905500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</xdr:colOff>
      <xdr:row>30</xdr:row>
      <xdr:rowOff>85725</xdr:rowOff>
    </xdr:from>
    <xdr:to>
      <xdr:col>0</xdr:col>
      <xdr:colOff>849630</xdr:colOff>
      <xdr:row>30</xdr:row>
      <xdr:rowOff>351155</xdr:rowOff>
    </xdr:to>
    <xdr:pic>
      <xdr:nvPicPr>
        <xdr:cNvPr id="22" name="Консультант Плюс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6657975"/>
          <a:ext cx="754380" cy="265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276224</xdr:colOff>
      <xdr:row>26</xdr:row>
      <xdr:rowOff>276225</xdr:rowOff>
    </xdr:from>
    <xdr:to>
      <xdr:col>6</xdr:col>
      <xdr:colOff>801688</xdr:colOff>
      <xdr:row>28</xdr:row>
      <xdr:rowOff>63500</xdr:rowOff>
    </xdr:to>
    <xdr:pic>
      <xdr:nvPicPr>
        <xdr:cNvPr id="29" name="Консультант Плюс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49" y="15206663"/>
          <a:ext cx="525464" cy="3825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31</xdr:row>
      <xdr:rowOff>276225</xdr:rowOff>
    </xdr:from>
    <xdr:to>
      <xdr:col>6</xdr:col>
      <xdr:colOff>704215</xdr:colOff>
      <xdr:row>31</xdr:row>
      <xdr:rowOff>559435</xdr:rowOff>
    </xdr:to>
    <xdr:pic>
      <xdr:nvPicPr>
        <xdr:cNvPr id="30" name="Консультант Плюс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1100" y="16783050"/>
          <a:ext cx="513715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190500</xdr:colOff>
      <xdr:row>32</xdr:row>
      <xdr:rowOff>209550</xdr:rowOff>
    </xdr:from>
    <xdr:to>
      <xdr:col>6</xdr:col>
      <xdr:colOff>892810</xdr:colOff>
      <xdr:row>32</xdr:row>
      <xdr:rowOff>492760</xdr:rowOff>
    </xdr:to>
    <xdr:pic>
      <xdr:nvPicPr>
        <xdr:cNvPr id="31" name="Консультант Плюс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8324850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33</xdr:row>
      <xdr:rowOff>304800</xdr:rowOff>
    </xdr:from>
    <xdr:to>
      <xdr:col>6</xdr:col>
      <xdr:colOff>789940</xdr:colOff>
      <xdr:row>33</xdr:row>
      <xdr:rowOff>588010</xdr:rowOff>
    </xdr:to>
    <xdr:pic>
      <xdr:nvPicPr>
        <xdr:cNvPr id="32" name="Консультант Плюс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8278475"/>
          <a:ext cx="61849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171450</xdr:colOff>
      <xdr:row>34</xdr:row>
      <xdr:rowOff>171450</xdr:rowOff>
    </xdr:from>
    <xdr:to>
      <xdr:col>6</xdr:col>
      <xdr:colOff>873760</xdr:colOff>
      <xdr:row>34</xdr:row>
      <xdr:rowOff>454660</xdr:rowOff>
    </xdr:to>
    <xdr:pic>
      <xdr:nvPicPr>
        <xdr:cNvPr id="33" name="Консультант Плюс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0582275"/>
          <a:ext cx="70231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180975</xdr:colOff>
      <xdr:row>35</xdr:row>
      <xdr:rowOff>152400</xdr:rowOff>
    </xdr:from>
    <xdr:to>
      <xdr:col>6</xdr:col>
      <xdr:colOff>715645</xdr:colOff>
      <xdr:row>35</xdr:row>
      <xdr:rowOff>435610</xdr:rowOff>
    </xdr:to>
    <xdr:pic>
      <xdr:nvPicPr>
        <xdr:cNvPr id="34" name="Консультант Плюс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1575" y="19592925"/>
          <a:ext cx="534670" cy="2832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152400</xdr:colOff>
      <xdr:row>20</xdr:row>
      <xdr:rowOff>95250</xdr:rowOff>
    </xdr:from>
    <xdr:to>
      <xdr:col>8</xdr:col>
      <xdr:colOff>495300</xdr:colOff>
      <xdr:row>20</xdr:row>
      <xdr:rowOff>466725</xdr:rowOff>
    </xdr:to>
    <xdr:pic>
      <xdr:nvPicPr>
        <xdr:cNvPr id="35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0" y="11372850"/>
          <a:ext cx="342900" cy="371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2241838</xdr:colOff>
      <xdr:row>21</xdr:row>
      <xdr:rowOff>331643</xdr:rowOff>
    </xdr:from>
    <xdr:to>
      <xdr:col>3</xdr:col>
      <xdr:colOff>898813</xdr:colOff>
      <xdr:row>21</xdr:row>
      <xdr:rowOff>874568</xdr:rowOff>
    </xdr:to>
    <xdr:pic>
      <xdr:nvPicPr>
        <xdr:cNvPr id="36" name="Консультант Плюс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838" y="11809268"/>
          <a:ext cx="3295650" cy="542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287337</xdr:colOff>
      <xdr:row>20</xdr:row>
      <xdr:rowOff>23813</xdr:rowOff>
    </xdr:from>
    <xdr:to>
      <xdr:col>2</xdr:col>
      <xdr:colOff>599930</xdr:colOff>
      <xdr:row>20</xdr:row>
      <xdr:rowOff>325148</xdr:rowOff>
    </xdr:to>
    <xdr:pic>
      <xdr:nvPicPr>
        <xdr:cNvPr id="37" name="Консультант Плюс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7787" y="11101388"/>
          <a:ext cx="312593" cy="3013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28575</xdr:colOff>
      <xdr:row>41</xdr:row>
      <xdr:rowOff>171450</xdr:rowOff>
    </xdr:from>
    <xdr:to>
      <xdr:col>3</xdr:col>
      <xdr:colOff>304799</xdr:colOff>
      <xdr:row>62</xdr:row>
      <xdr:rowOff>64098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1374100"/>
          <a:ext cx="4914899" cy="4093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276226</xdr:colOff>
      <xdr:row>43</xdr:row>
      <xdr:rowOff>47626</xdr:rowOff>
    </xdr:from>
    <xdr:to>
      <xdr:col>6</xdr:col>
      <xdr:colOff>1385331</xdr:colOff>
      <xdr:row>60</xdr:row>
      <xdr:rowOff>114300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21650326"/>
          <a:ext cx="5081030" cy="346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1400174</xdr:colOff>
      <xdr:row>42</xdr:row>
      <xdr:rowOff>123826</xdr:rowOff>
    </xdr:from>
    <xdr:to>
      <xdr:col>10</xdr:col>
      <xdr:colOff>60727</xdr:colOff>
      <xdr:row>73</xdr:row>
      <xdr:rowOff>66675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0774" y="21526501"/>
          <a:ext cx="4470803" cy="6143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zoomScaleNormal="100" workbookViewId="0">
      <selection activeCell="C6" sqref="C6:C11"/>
    </sheetView>
  </sheetViews>
  <sheetFormatPr defaultRowHeight="15.75" x14ac:dyDescent="0.25"/>
  <cols>
    <col min="1" max="1" width="38.42578125" style="2" customWidth="1"/>
    <col min="2" max="3" width="15.5703125" style="2" customWidth="1"/>
    <col min="4" max="6" width="19.85546875" style="2" customWidth="1"/>
    <col min="7" max="7" width="32" style="2" customWidth="1"/>
    <col min="8" max="8" width="19.42578125" style="2" customWidth="1"/>
    <col min="9" max="10" width="17.85546875" style="2" customWidth="1"/>
    <col min="11" max="16384" width="9.140625" style="1"/>
  </cols>
  <sheetData>
    <row r="1" spans="1:10" ht="18.75" x14ac:dyDescent="0.3">
      <c r="G1" s="1"/>
      <c r="J1" s="20" t="s">
        <v>43</v>
      </c>
    </row>
    <row r="2" spans="1:10" ht="18.75" x14ac:dyDescent="0.3">
      <c r="B2" s="1"/>
      <c r="D2" s="21" t="s">
        <v>44</v>
      </c>
      <c r="G2" s="1"/>
      <c r="J2" s="20"/>
    </row>
    <row r="3" spans="1:10" x14ac:dyDescent="0.25">
      <c r="A3" s="3"/>
      <c r="B3" s="3"/>
      <c r="C3" s="3"/>
      <c r="D3" s="1"/>
      <c r="E3" s="3"/>
      <c r="F3" s="3"/>
      <c r="G3" s="3"/>
      <c r="H3" s="3"/>
      <c r="I3" s="3"/>
      <c r="J3" s="3" t="s">
        <v>14</v>
      </c>
    </row>
    <row r="4" spans="1:10" ht="110.25" x14ac:dyDescent="0.25">
      <c r="A4" s="4" t="s">
        <v>0</v>
      </c>
      <c r="B4" s="4"/>
      <c r="C4" s="5" t="s">
        <v>1</v>
      </c>
      <c r="D4" s="5" t="s">
        <v>45</v>
      </c>
      <c r="E4" s="5" t="s">
        <v>46</v>
      </c>
      <c r="F4" s="5" t="s">
        <v>47</v>
      </c>
      <c r="G4" s="5" t="s">
        <v>48</v>
      </c>
      <c r="H4" s="14" t="s">
        <v>39</v>
      </c>
      <c r="I4" s="14" t="s">
        <v>2</v>
      </c>
      <c r="J4" s="14" t="s">
        <v>3</v>
      </c>
    </row>
    <row r="5" spans="1:10" s="8" customFormat="1" x14ac:dyDescent="0.25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15">
        <v>8</v>
      </c>
      <c r="I5" s="15">
        <v>9</v>
      </c>
      <c r="J5" s="15">
        <v>10</v>
      </c>
    </row>
    <row r="6" spans="1:10" ht="78.75" x14ac:dyDescent="0.25">
      <c r="A6" s="9" t="s">
        <v>4</v>
      </c>
      <c r="B6" s="9"/>
      <c r="C6" s="10">
        <v>40000</v>
      </c>
      <c r="D6" s="11">
        <v>29311.360000000001</v>
      </c>
      <c r="E6" s="11">
        <v>30230.720000000001</v>
      </c>
      <c r="F6" s="11">
        <v>30501.120000000003</v>
      </c>
      <c r="G6" s="12">
        <f>J27</f>
        <v>28924.491303662591</v>
      </c>
      <c r="H6" s="16">
        <f>ROUND(G6,2)</f>
        <v>28924.49</v>
      </c>
      <c r="I6" s="17">
        <f>H6*1.22</f>
        <v>35287.877800000002</v>
      </c>
      <c r="J6" s="17">
        <f t="shared" ref="J6:J12" si="0">I6*C6</f>
        <v>1411515112</v>
      </c>
    </row>
    <row r="7" spans="1:10" ht="78.75" x14ac:dyDescent="0.25">
      <c r="A7" s="9" t="s">
        <v>5</v>
      </c>
      <c r="B7" s="13"/>
      <c r="C7" s="10">
        <v>1000</v>
      </c>
      <c r="D7" s="11">
        <v>36233.599999999999</v>
      </c>
      <c r="E7" s="11">
        <v>37315.200000000004</v>
      </c>
      <c r="F7" s="11">
        <v>37985.792000000001</v>
      </c>
      <c r="G7" s="12">
        <f>I27</f>
        <v>36155.614129578236</v>
      </c>
      <c r="H7" s="16">
        <f>ROUND(G7,2)</f>
        <v>36155.61</v>
      </c>
      <c r="I7" s="17">
        <f t="shared" ref="I7:I12" si="1">H7*1.22</f>
        <v>44109.8442</v>
      </c>
      <c r="J7" s="17">
        <f t="shared" si="0"/>
        <v>44109844.200000003</v>
      </c>
    </row>
    <row r="8" spans="1:10" ht="78.75" x14ac:dyDescent="0.25">
      <c r="A8" s="9" t="s">
        <v>6</v>
      </c>
      <c r="B8" s="9"/>
      <c r="C8" s="10">
        <v>1500</v>
      </c>
      <c r="D8" s="11">
        <v>63706.240000000005</v>
      </c>
      <c r="E8" s="11">
        <v>64896</v>
      </c>
      <c r="F8" s="11">
        <v>70898.880000000005</v>
      </c>
      <c r="G8" s="12">
        <f>I31</f>
        <v>58659.684211959968</v>
      </c>
      <c r="H8" s="16">
        <f t="shared" ref="H8:H11" si="2">ROUND(G8,2)</f>
        <v>58659.68</v>
      </c>
      <c r="I8" s="17">
        <f t="shared" si="1"/>
        <v>71564.809599999993</v>
      </c>
      <c r="J8" s="17">
        <f t="shared" si="0"/>
        <v>107347214.39999999</v>
      </c>
    </row>
    <row r="9" spans="1:10" ht="94.5" x14ac:dyDescent="0.25">
      <c r="A9" s="9" t="s">
        <v>7</v>
      </c>
      <c r="B9" s="9"/>
      <c r="C9" s="10">
        <v>200</v>
      </c>
      <c r="D9" s="11">
        <v>49915.840000000004</v>
      </c>
      <c r="E9" s="11">
        <v>51592.32</v>
      </c>
      <c r="F9" s="11">
        <v>55204.864000000001</v>
      </c>
      <c r="G9" s="12">
        <f>J31</f>
        <v>46927.74736956798</v>
      </c>
      <c r="H9" s="16">
        <f t="shared" si="2"/>
        <v>46927.75</v>
      </c>
      <c r="I9" s="17">
        <f t="shared" si="1"/>
        <v>57251.854999999996</v>
      </c>
      <c r="J9" s="17">
        <f t="shared" si="0"/>
        <v>11450371</v>
      </c>
    </row>
    <row r="10" spans="1:10" ht="94.5" x14ac:dyDescent="0.25">
      <c r="A10" s="9" t="s">
        <v>8</v>
      </c>
      <c r="B10" s="13"/>
      <c r="C10" s="10">
        <v>1000</v>
      </c>
      <c r="D10" s="11">
        <v>57595.200000000004</v>
      </c>
      <c r="E10" s="11">
        <v>59471.776000000005</v>
      </c>
      <c r="F10" s="11">
        <v>62732.800000000003</v>
      </c>
      <c r="G10" s="12">
        <f>I29</f>
        <v>53279.081386788603</v>
      </c>
      <c r="H10" s="16">
        <f t="shared" si="2"/>
        <v>53279.08</v>
      </c>
      <c r="I10" s="17">
        <f t="shared" si="1"/>
        <v>65000.477599999998</v>
      </c>
      <c r="J10" s="17">
        <f t="shared" si="0"/>
        <v>65000477.600000001</v>
      </c>
    </row>
    <row r="11" spans="1:10" ht="94.5" x14ac:dyDescent="0.25">
      <c r="A11" s="9" t="s">
        <v>9</v>
      </c>
      <c r="B11" s="13"/>
      <c r="C11" s="10">
        <v>200</v>
      </c>
      <c r="D11" s="11">
        <v>46238.400000000001</v>
      </c>
      <c r="E11" s="11">
        <v>46887.360000000001</v>
      </c>
      <c r="F11" s="11">
        <v>52024.959999999999</v>
      </c>
      <c r="G11" s="12">
        <f>J29</f>
        <v>42623.265109430882</v>
      </c>
      <c r="H11" s="16">
        <f t="shared" si="2"/>
        <v>42623.27</v>
      </c>
      <c r="I11" s="17">
        <f t="shared" si="1"/>
        <v>52000.389399999993</v>
      </c>
      <c r="J11" s="17">
        <f t="shared" si="0"/>
        <v>10400077.879999999</v>
      </c>
    </row>
    <row r="12" spans="1:10" ht="78.75" x14ac:dyDescent="0.25">
      <c r="A12" s="9" t="s">
        <v>10</v>
      </c>
      <c r="B12" s="9" t="s">
        <v>11</v>
      </c>
      <c r="C12" s="10">
        <v>400</v>
      </c>
      <c r="D12" s="11">
        <v>97830.720000000001</v>
      </c>
      <c r="E12" s="11">
        <v>128494.08</v>
      </c>
      <c r="F12" s="11">
        <v>138228.48000000001</v>
      </c>
      <c r="G12" s="12">
        <f>D12</f>
        <v>97830.720000000001</v>
      </c>
      <c r="H12" s="16">
        <f>D12</f>
        <v>97830.720000000001</v>
      </c>
      <c r="I12" s="17">
        <f t="shared" si="1"/>
        <v>119353.47839999999</v>
      </c>
      <c r="J12" s="17">
        <f t="shared" si="0"/>
        <v>47741391.359999999</v>
      </c>
    </row>
    <row r="13" spans="1:10" x14ac:dyDescent="0.25">
      <c r="A13" s="18" t="s">
        <v>12</v>
      </c>
      <c r="B13" s="19"/>
      <c r="C13" s="19"/>
      <c r="D13" s="19"/>
      <c r="E13" s="19"/>
      <c r="F13" s="19"/>
      <c r="G13" s="19"/>
      <c r="H13" s="37"/>
      <c r="I13" s="37"/>
      <c r="J13" s="38">
        <f>SUM(J6:J12)</f>
        <v>1697564488.4400001</v>
      </c>
    </row>
    <row r="14" spans="1:10" x14ac:dyDescent="0.25">
      <c r="A14" s="18" t="s">
        <v>13</v>
      </c>
      <c r="B14" s="19"/>
      <c r="C14" s="19"/>
      <c r="D14" s="19"/>
      <c r="E14" s="19"/>
      <c r="F14" s="19"/>
      <c r="G14" s="19"/>
      <c r="H14" s="37"/>
      <c r="I14" s="37"/>
      <c r="J14" s="38">
        <f>J13/1.22</f>
        <v>1391446302</v>
      </c>
    </row>
    <row r="20" spans="1:10" x14ac:dyDescent="0.25">
      <c r="J20" s="2" t="s">
        <v>15</v>
      </c>
    </row>
    <row r="21" spans="1:10" ht="45" customHeight="1" x14ac:dyDescent="0.25">
      <c r="A21" s="41" t="s">
        <v>16</v>
      </c>
      <c r="B21" s="41"/>
      <c r="C21" s="41"/>
      <c r="D21" s="41"/>
      <c r="E21" s="41"/>
      <c r="F21" s="41"/>
      <c r="G21" s="41"/>
      <c r="H21" s="41"/>
      <c r="I21" s="39" t="s">
        <v>49</v>
      </c>
      <c r="J21" s="39"/>
    </row>
    <row r="22" spans="1:10" ht="89.25" x14ac:dyDescent="0.25">
      <c r="A22" s="40" t="s">
        <v>17</v>
      </c>
      <c r="B22" s="40"/>
      <c r="C22" s="40"/>
      <c r="D22" s="40"/>
      <c r="E22" s="40"/>
      <c r="F22" s="40"/>
      <c r="G22" s="40"/>
      <c r="H22" s="22" t="s">
        <v>18</v>
      </c>
      <c r="I22" s="23" t="s">
        <v>19</v>
      </c>
      <c r="J22" s="23" t="s">
        <v>20</v>
      </c>
    </row>
    <row r="23" spans="1:10" x14ac:dyDescent="0.25">
      <c r="A23" s="42" t="s">
        <v>22</v>
      </c>
      <c r="B23" s="42"/>
      <c r="C23" s="42"/>
      <c r="D23" s="42"/>
      <c r="E23" s="42"/>
      <c r="F23" s="42"/>
      <c r="G23" s="24" t="s">
        <v>21</v>
      </c>
      <c r="H23" s="25"/>
      <c r="I23" s="26"/>
      <c r="J23" s="26"/>
    </row>
    <row r="24" spans="1:10" ht="34.5" customHeight="1" x14ac:dyDescent="0.25">
      <c r="A24" s="42" t="s">
        <v>24</v>
      </c>
      <c r="B24" s="42"/>
      <c r="C24" s="42"/>
      <c r="D24" s="42"/>
      <c r="E24" s="42"/>
      <c r="F24" s="42"/>
      <c r="G24" s="24" t="s">
        <v>23</v>
      </c>
      <c r="H24" s="25"/>
      <c r="I24" s="26"/>
      <c r="J24" s="26"/>
    </row>
    <row r="25" spans="1:10" ht="105" customHeight="1" x14ac:dyDescent="0.25">
      <c r="A25" s="44" t="s">
        <v>25</v>
      </c>
      <c r="B25" s="44"/>
      <c r="C25" s="44"/>
      <c r="D25" s="44"/>
      <c r="E25" s="44"/>
      <c r="F25" s="44"/>
      <c r="G25" s="43"/>
      <c r="H25" s="24"/>
      <c r="I25" s="27"/>
      <c r="J25" s="27"/>
    </row>
    <row r="26" spans="1:10" x14ac:dyDescent="0.25">
      <c r="A26" s="44" t="s">
        <v>26</v>
      </c>
      <c r="B26" s="44"/>
      <c r="C26" s="44"/>
      <c r="D26" s="44"/>
      <c r="E26" s="44"/>
      <c r="F26" s="44"/>
      <c r="G26" s="43"/>
      <c r="H26" s="24"/>
      <c r="I26" s="27"/>
      <c r="J26" s="27"/>
    </row>
    <row r="27" spans="1:10" ht="31.5" customHeight="1" x14ac:dyDescent="0.25">
      <c r="A27" s="44"/>
      <c r="B27" s="44"/>
      <c r="C27" s="44"/>
      <c r="D27" s="44"/>
      <c r="E27" s="44"/>
      <c r="F27" s="44"/>
      <c r="G27" s="43"/>
      <c r="H27" s="31">
        <v>31908.66</v>
      </c>
      <c r="I27" s="28">
        <v>36155.614129578236</v>
      </c>
      <c r="J27" s="28">
        <v>28924.491303662591</v>
      </c>
    </row>
    <row r="28" spans="1:10" x14ac:dyDescent="0.25">
      <c r="A28" s="44" t="s">
        <v>27</v>
      </c>
      <c r="B28" s="44"/>
      <c r="C28" s="44"/>
      <c r="D28" s="44"/>
      <c r="E28" s="44"/>
      <c r="F28" s="44"/>
      <c r="G28" s="43"/>
      <c r="H28" s="29"/>
      <c r="I28" s="30"/>
      <c r="J28" s="30"/>
    </row>
    <row r="29" spans="1:10" ht="30.75" customHeight="1" x14ac:dyDescent="0.25">
      <c r="A29" s="44"/>
      <c r="B29" s="44"/>
      <c r="C29" s="44"/>
      <c r="D29" s="44"/>
      <c r="E29" s="44"/>
      <c r="F29" s="44"/>
      <c r="G29" s="43"/>
      <c r="H29" s="31">
        <v>47020.75</v>
      </c>
      <c r="I29" s="28">
        <v>53279.081386788603</v>
      </c>
      <c r="J29" s="28">
        <v>42623.265109430882</v>
      </c>
    </row>
    <row r="30" spans="1:10" x14ac:dyDescent="0.25">
      <c r="A30" s="44" t="s">
        <v>28</v>
      </c>
      <c r="B30" s="44"/>
      <c r="C30" s="44"/>
      <c r="D30" s="44"/>
      <c r="E30" s="44"/>
      <c r="F30" s="44"/>
      <c r="G30" s="43"/>
      <c r="H30" s="29"/>
      <c r="I30" s="28"/>
      <c r="J30" s="28"/>
    </row>
    <row r="31" spans="1:10" ht="28.5" customHeight="1" x14ac:dyDescent="0.25">
      <c r="A31" s="44"/>
      <c r="B31" s="44"/>
      <c r="C31" s="44"/>
      <c r="D31" s="44"/>
      <c r="E31" s="44"/>
      <c r="F31" s="44"/>
      <c r="G31" s="43"/>
      <c r="H31" s="32">
        <v>51769.33</v>
      </c>
      <c r="I31" s="28">
        <v>58659.684211959968</v>
      </c>
      <c r="J31" s="28">
        <v>46927.74736956798</v>
      </c>
    </row>
    <row r="32" spans="1:10" ht="57.75" customHeight="1" x14ac:dyDescent="0.25">
      <c r="A32" s="42" t="s">
        <v>29</v>
      </c>
      <c r="B32" s="42"/>
      <c r="C32" s="42"/>
      <c r="D32" s="42"/>
      <c r="E32" s="42"/>
      <c r="F32" s="42"/>
      <c r="G32" s="27"/>
      <c r="H32" s="33">
        <v>109</v>
      </c>
      <c r="I32" s="26"/>
      <c r="J32" s="26"/>
    </row>
    <row r="33" spans="1:10" ht="57.75" customHeight="1" x14ac:dyDescent="0.25">
      <c r="A33" s="42" t="s">
        <v>30</v>
      </c>
      <c r="B33" s="42"/>
      <c r="C33" s="42"/>
      <c r="D33" s="42"/>
      <c r="E33" s="42"/>
      <c r="F33" s="42"/>
      <c r="G33" s="27"/>
      <c r="H33" s="34">
        <v>107.9</v>
      </c>
      <c r="I33" s="26"/>
      <c r="J33" s="26"/>
    </row>
    <row r="34" spans="1:10" ht="57.75" customHeight="1" x14ac:dyDescent="0.25">
      <c r="A34" s="42" t="s">
        <v>31</v>
      </c>
      <c r="B34" s="42"/>
      <c r="C34" s="42"/>
      <c r="D34" s="42"/>
      <c r="E34" s="42"/>
      <c r="F34" s="42"/>
      <c r="G34" s="27"/>
      <c r="H34" s="35">
        <v>105.1</v>
      </c>
      <c r="I34" s="26"/>
      <c r="J34" s="26"/>
    </row>
    <row r="35" spans="1:10" ht="57.75" customHeight="1" x14ac:dyDescent="0.25">
      <c r="A35" s="46" t="s">
        <v>32</v>
      </c>
      <c r="B35" s="46"/>
      <c r="C35" s="46"/>
      <c r="D35" s="46"/>
      <c r="E35" s="46"/>
      <c r="F35" s="46"/>
      <c r="G35" s="27"/>
      <c r="H35" s="34">
        <v>105.4</v>
      </c>
      <c r="I35" s="26"/>
      <c r="J35" s="26"/>
    </row>
    <row r="36" spans="1:10" ht="69" customHeight="1" x14ac:dyDescent="0.25">
      <c r="A36" s="46" t="s">
        <v>33</v>
      </c>
      <c r="B36" s="46"/>
      <c r="C36" s="46"/>
      <c r="D36" s="46"/>
      <c r="E36" s="46"/>
      <c r="F36" s="46"/>
      <c r="G36" s="27"/>
      <c r="H36" s="35"/>
      <c r="I36" s="26"/>
      <c r="J36" s="26"/>
    </row>
    <row r="37" spans="1:10" ht="22.5" customHeight="1" x14ac:dyDescent="0.25">
      <c r="A37" s="45" t="s">
        <v>34</v>
      </c>
      <c r="B37" s="45"/>
      <c r="C37" s="45"/>
      <c r="D37" s="45"/>
      <c r="E37" s="45"/>
      <c r="F37" s="45"/>
      <c r="G37" s="27"/>
      <c r="H37" s="36">
        <v>104</v>
      </c>
      <c r="I37" s="26"/>
      <c r="J37" s="26"/>
    </row>
    <row r="38" spans="1:10" x14ac:dyDescent="0.25">
      <c r="A38" s="45" t="s">
        <v>35</v>
      </c>
      <c r="B38" s="45"/>
      <c r="C38" s="45"/>
      <c r="D38" s="45"/>
      <c r="E38" s="45"/>
      <c r="F38" s="45"/>
      <c r="G38" s="27"/>
      <c r="H38" s="36">
        <v>104</v>
      </c>
      <c r="I38" s="26"/>
      <c r="J38" s="26"/>
    </row>
    <row r="39" spans="1:10" x14ac:dyDescent="0.25">
      <c r="A39" s="45" t="s">
        <v>36</v>
      </c>
      <c r="B39" s="45"/>
      <c r="C39" s="45"/>
      <c r="D39" s="45"/>
      <c r="E39" s="45"/>
      <c r="F39" s="45"/>
      <c r="G39" s="27"/>
      <c r="H39" s="36">
        <f>H38</f>
        <v>104</v>
      </c>
      <c r="I39" s="26"/>
      <c r="J39" s="26"/>
    </row>
    <row r="40" spans="1:10" x14ac:dyDescent="0.25">
      <c r="A40" s="45" t="s">
        <v>38</v>
      </c>
      <c r="B40" s="45"/>
      <c r="C40" s="45"/>
      <c r="D40" s="45"/>
      <c r="E40" s="45"/>
      <c r="F40" s="45"/>
      <c r="G40" s="24" t="s">
        <v>37</v>
      </c>
      <c r="H40" s="35">
        <v>0.8</v>
      </c>
      <c r="I40" s="26"/>
      <c r="J40" s="26"/>
    </row>
    <row r="42" spans="1:10" x14ac:dyDescent="0.25">
      <c r="A42" s="2" t="s">
        <v>40</v>
      </c>
      <c r="E42" s="2" t="s">
        <v>41</v>
      </c>
      <c r="I42" s="2" t="s">
        <v>42</v>
      </c>
    </row>
  </sheetData>
  <mergeCells count="22">
    <mergeCell ref="A37:F37"/>
    <mergeCell ref="A38:F38"/>
    <mergeCell ref="A39:F39"/>
    <mergeCell ref="A40:F40"/>
    <mergeCell ref="A27:F27"/>
    <mergeCell ref="A29:F29"/>
    <mergeCell ref="A31:F31"/>
    <mergeCell ref="A30:F30"/>
    <mergeCell ref="A32:F32"/>
    <mergeCell ref="A33:F33"/>
    <mergeCell ref="A34:F34"/>
    <mergeCell ref="A35:F35"/>
    <mergeCell ref="A36:F36"/>
    <mergeCell ref="I21:J21"/>
    <mergeCell ref="A22:G22"/>
    <mergeCell ref="A21:H21"/>
    <mergeCell ref="A23:F23"/>
    <mergeCell ref="G25:G31"/>
    <mergeCell ref="A24:F24"/>
    <mergeCell ref="A25:F25"/>
    <mergeCell ref="A26:F26"/>
    <mergeCell ref="A28:F2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2026-03-24T11:12:22Z</dcterms:modified>
</cp:coreProperties>
</file>